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9875" windowHeight="76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/>
  <c r="G2" i="1"/>
  <c r="I2" i="1" s="1"/>
  <c r="I3" i="1"/>
  <c r="I4" i="1"/>
  <c r="I5" i="1"/>
  <c r="I6" i="1"/>
  <c r="I7" i="1"/>
  <c r="I8" i="1"/>
  <c r="I9" i="1"/>
  <c r="I10" i="1"/>
  <c r="I11" i="1"/>
  <c r="G3" i="1"/>
  <c r="G7" i="1"/>
  <c r="G10" i="1"/>
  <c r="G9" i="1"/>
  <c r="G4" i="1"/>
  <c r="G5" i="1"/>
  <c r="G8" i="1"/>
  <c r="G11" i="1"/>
  <c r="H7" i="1"/>
  <c r="H2" i="1"/>
  <c r="H8" i="1"/>
  <c r="H3" i="1"/>
  <c r="H9" i="1"/>
  <c r="H5" i="1"/>
  <c r="H10" i="1"/>
  <c r="H4" i="1"/>
  <c r="H6" i="1"/>
  <c r="H11" i="1"/>
  <c r="F2" i="1"/>
  <c r="F8" i="1"/>
  <c r="F3" i="1"/>
  <c r="F9" i="1"/>
  <c r="F5" i="1"/>
  <c r="F10" i="1"/>
  <c r="F4" i="1"/>
  <c r="F6" i="1"/>
  <c r="F11" i="1"/>
  <c r="F7" i="1"/>
  <c r="C2" i="1"/>
  <c r="C8" i="1"/>
  <c r="C3" i="1"/>
  <c r="C9" i="1"/>
  <c r="C5" i="1"/>
  <c r="C10" i="1"/>
  <c r="C4" i="1"/>
  <c r="C6" i="1"/>
  <c r="C11" i="1"/>
  <c r="C7" i="1"/>
</calcChain>
</file>

<file path=xl/sharedStrings.xml><?xml version="1.0" encoding="utf-8"?>
<sst xmlns="http://schemas.openxmlformats.org/spreadsheetml/2006/main" count="31" uniqueCount="30">
  <si>
    <t>STT</t>
  </si>
  <si>
    <t>MÃ CÔNG TÁC</t>
  </si>
  <si>
    <t>TÊN VÙNG</t>
  </si>
  <si>
    <t>NGÀY ĐI</t>
  </si>
  <si>
    <t>NGÀY VỀ</t>
  </si>
  <si>
    <t>SỐ NGÀY CÔNG TÁC</t>
  </si>
  <si>
    <t>HỆ SỐ NHÂN VIÊN</t>
  </si>
  <si>
    <t>ĐƠN GIÁ NGÀY</t>
  </si>
  <si>
    <t>CÔNG TÁC PHÍ</t>
  </si>
  <si>
    <t>NV30SPA</t>
  </si>
  <si>
    <t>NV32HUE</t>
  </si>
  <si>
    <t>NV21SPA</t>
  </si>
  <si>
    <t>NV42HUE</t>
  </si>
  <si>
    <t>NV41SPA</t>
  </si>
  <si>
    <t>NV21SAG</t>
  </si>
  <si>
    <t>NV32SPA</t>
  </si>
  <si>
    <t>NV30HUE</t>
  </si>
  <si>
    <t>NV41SAG</t>
  </si>
  <si>
    <t>Bảng HỆ SỐ CÔNG TÁC</t>
  </si>
  <si>
    <t>ký tự thứ 3 của MÃ CÔNG TÁC</t>
  </si>
  <si>
    <t>HỆ SỐ CÔNG TÁC</t>
  </si>
  <si>
    <t>Mã vùng</t>
  </si>
  <si>
    <t>Tên vùng</t>
  </si>
  <si>
    <t>Đơn giá vùng</t>
  </si>
  <si>
    <t>SPA</t>
  </si>
  <si>
    <t>SAPA</t>
  </si>
  <si>
    <t>HUE</t>
  </si>
  <si>
    <t>HUẾ</t>
  </si>
  <si>
    <t>SAG</t>
  </si>
  <si>
    <t>SÀI GÒN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</si>
</sst>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b/>
      <sz val="11"/>
      <color rgb="FFFF0000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2" fillId="2" borderId="1" xfId="0" applyFont="1" applyFill="1" applyBorder="1"/>
    <xf numFmtId="0" fontId="0" fillId="0" borderId="0" xfId="0" applyAlignment="1">
      <alignment vertical="top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/>
    <xf numFmtId="3" fontId="0" fillId="0" borderId="2" xfId="0" applyNumberFormat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1219200</xdr:colOff>
      <xdr:row>10</xdr:row>
      <xdr:rowOff>147637</xdr:rowOff>
    </xdr:from>
    <xdr:ext cx="914400" cy="254557"/>
    <xdr:sp macro="" textlink="">
      <xdr:nvSpPr>
        <xdr:cNvPr id="2" name="TextBox 1"/>
        <xdr:cNvSpPr txBox="1"/>
      </xdr:nvSpPr>
      <xdr:spPr>
        <a:xfrm>
          <a:off x="5953125" y="2052637"/>
          <a:ext cx="914400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vi-V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G2" sqref="G2"/>
    </sheetView>
  </sheetViews>
  <sheetFormatPr defaultRowHeight="14.25" x14ac:dyDescent="0.2"/>
  <cols>
    <col min="2" max="2" width="16" customWidth="1"/>
    <col min="3" max="3" width="13.125" customWidth="1"/>
    <col min="4" max="4" width="12.75" customWidth="1"/>
    <col min="5" max="5" width="11.25" customWidth="1"/>
    <col min="6" max="6" width="20.625" customWidth="1"/>
    <col min="7" max="7" width="17.375" customWidth="1"/>
    <col min="8" max="8" width="16.875" customWidth="1"/>
    <col min="9" max="9" width="14.5" customWidth="1"/>
  </cols>
  <sheetData>
    <row r="1" spans="1:10" ht="1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10" ht="15" x14ac:dyDescent="0.25">
      <c r="A2" s="3">
        <v>2</v>
      </c>
      <c r="B2" s="1" t="s">
        <v>10</v>
      </c>
      <c r="C2" s="1" t="str">
        <f>VLOOKUP(RIGHT(B2,3),$B$16:$C$20,2,0)</f>
        <v>HUẾ</v>
      </c>
      <c r="D2" s="2">
        <v>42530</v>
      </c>
      <c r="E2" s="2">
        <v>42551</v>
      </c>
      <c r="F2" s="1">
        <f>E2-D2+1</f>
        <v>22</v>
      </c>
      <c r="G2" s="1" t="str">
        <f>IF(MID(B3,4,1)="0","1,1",IF(MID(B3,4,1)="1","1","0,95"))</f>
        <v>0,95</v>
      </c>
      <c r="H2" s="1">
        <f>VLOOKUP(RIGHT(B2,3),$B$16:$F$20,IF(MID(B3,3,1)="2",3,IF(MID(B3,3,1)="3","4","5")),0)</f>
        <v>600000</v>
      </c>
      <c r="I2" s="1">
        <f>F2*G2*H2</f>
        <v>12540000</v>
      </c>
    </row>
    <row r="3" spans="1:10" ht="15" x14ac:dyDescent="0.25">
      <c r="A3" s="3">
        <v>4</v>
      </c>
      <c r="B3" s="1" t="s">
        <v>12</v>
      </c>
      <c r="C3" s="1" t="str">
        <f>VLOOKUP(RIGHT(B3,3),$B$16:$C$20,2,0)</f>
        <v>HUẾ</v>
      </c>
      <c r="D3" s="2">
        <v>42520</v>
      </c>
      <c r="E3" s="2">
        <v>42523</v>
      </c>
      <c r="F3" s="1">
        <f>E3-D3+1</f>
        <v>4</v>
      </c>
      <c r="G3" s="1" t="str">
        <f>IF(MID(B4,4,1)="0","1,1",IF(MID(B4,4,1)="1","1","0,95"))</f>
        <v>1,1</v>
      </c>
      <c r="H3" s="1">
        <f>VLOOKUP(RIGHT(B3,3),$B$16:$F$20,IF(MID(B4,3,1)="2",3,IF(MID(B4,3,1)="3","4","5")),0)</f>
        <v>580000</v>
      </c>
      <c r="I3" s="1">
        <f t="shared" ref="I3:I11" si="0">F3*G3*H3</f>
        <v>2552000</v>
      </c>
    </row>
    <row r="4" spans="1:10" ht="15" x14ac:dyDescent="0.25">
      <c r="A4" s="3">
        <v>8</v>
      </c>
      <c r="B4" s="1" t="s">
        <v>16</v>
      </c>
      <c r="C4" s="1" t="str">
        <f>VLOOKUP(RIGHT(B4,3),$B$16:$C$20,2,0)</f>
        <v>HUẾ</v>
      </c>
      <c r="D4" s="2">
        <v>42482</v>
      </c>
      <c r="E4" s="2">
        <v>42510</v>
      </c>
      <c r="F4" s="1">
        <f>E4-D4+1</f>
        <v>29</v>
      </c>
      <c r="G4" s="1" t="str">
        <f t="shared" ref="G3:G11" si="1">IF(MID(B5,4,1)="0","1;1",IF(MID(B5,4,1)="1","1","0,95"))</f>
        <v>1</v>
      </c>
      <c r="H4" s="1">
        <f>VLOOKUP(RIGHT(B4,3),$B$16:$F$20,IF(MID(B5,3,1)="2",3,IF(MID(B5,3,1)="3","4","5")),0)</f>
        <v>550000</v>
      </c>
      <c r="I4" s="1">
        <f t="shared" si="0"/>
        <v>15950000</v>
      </c>
    </row>
    <row r="5" spans="1:10" ht="15" x14ac:dyDescent="0.25">
      <c r="A5" s="3">
        <v>6</v>
      </c>
      <c r="B5" s="1" t="s">
        <v>14</v>
      </c>
      <c r="C5" s="1" t="str">
        <f>VLOOKUP(RIGHT(B5,3),$B$16:$C$20,2,0)</f>
        <v>SÀI GÒN</v>
      </c>
      <c r="D5" s="2">
        <v>42549</v>
      </c>
      <c r="E5" s="2">
        <v>42560</v>
      </c>
      <c r="F5" s="1">
        <f>E5-D5+1</f>
        <v>12</v>
      </c>
      <c r="G5" s="1" t="str">
        <f t="shared" si="1"/>
        <v>1</v>
      </c>
      <c r="H5" s="1">
        <f>VLOOKUP(RIGHT(B5,3),$B$16:$F$20,IF(MID(B6,3,1)="2",3,IF(MID(B6,3,1)="3","4","5")),0)</f>
        <v>560000</v>
      </c>
      <c r="I5" s="1">
        <f t="shared" si="0"/>
        <v>6720000</v>
      </c>
    </row>
    <row r="6" spans="1:10" ht="15" x14ac:dyDescent="0.25">
      <c r="A6" s="3">
        <v>9</v>
      </c>
      <c r="B6" s="1" t="s">
        <v>17</v>
      </c>
      <c r="C6" s="1" t="str">
        <f>VLOOKUP(RIGHT(B6,3),$B$16:$C$20,2,0)</f>
        <v>SÀI GÒN</v>
      </c>
      <c r="D6" s="2">
        <v>42461</v>
      </c>
      <c r="E6" s="2">
        <v>42490</v>
      </c>
      <c r="F6" s="1">
        <f>E6-D6+1</f>
        <v>30</v>
      </c>
      <c r="G6" s="1" t="str">
        <f>IF(MID(B7,4,1)="0","1,1",IF(MID(B7,4,1)="1","1","0,95"))</f>
        <v>1,1</v>
      </c>
      <c r="H6" s="1">
        <f>VLOOKUP(RIGHT(B6,3),$B$16:$F$20,IF(MID(B7,3,1)="2",3,IF(MID(B7,3,1)="3","4","5")),0)</f>
        <v>540000</v>
      </c>
      <c r="I6" s="1">
        <f t="shared" si="0"/>
        <v>17820000</v>
      </c>
    </row>
    <row r="7" spans="1:10" ht="15" x14ac:dyDescent="0.25">
      <c r="A7" s="3">
        <v>1</v>
      </c>
      <c r="B7" s="1" t="s">
        <v>9</v>
      </c>
      <c r="C7" s="1" t="str">
        <f>VLOOKUP(RIGHT(B7,3),$B$16:$C$20,2,0)</f>
        <v>SAPA</v>
      </c>
      <c r="D7" s="2">
        <v>42537</v>
      </c>
      <c r="E7" s="2">
        <v>42539</v>
      </c>
      <c r="F7" s="1">
        <f>E7-D7+1</f>
        <v>3</v>
      </c>
      <c r="G7" s="1" t="str">
        <f>IF(MID(B8,4,1)="0","1;1",IF(MID(B8,4,1)="1","1","0,95"))</f>
        <v>1</v>
      </c>
      <c r="H7" s="1">
        <f>VLOOKUP(RIGHT(B7,3),$B$16:$F$20,IF(MID(B8,3,1)="2",3,IF(MID(B8,3,1)="3","4","5")),0)</f>
        <v>750000</v>
      </c>
      <c r="I7" s="1">
        <f t="shared" si="0"/>
        <v>2250000</v>
      </c>
    </row>
    <row r="8" spans="1:10" ht="15" x14ac:dyDescent="0.25">
      <c r="A8" s="3">
        <v>3</v>
      </c>
      <c r="B8" s="1" t="s">
        <v>11</v>
      </c>
      <c r="C8" s="1" t="str">
        <f>VLOOKUP(RIGHT(B8,3),$B$16:$C$20,2,0)</f>
        <v>SAPA</v>
      </c>
      <c r="D8" s="2">
        <v>42514</v>
      </c>
      <c r="E8" s="2">
        <v>42548</v>
      </c>
      <c r="F8" s="1">
        <f>E8-D8+1</f>
        <v>35</v>
      </c>
      <c r="G8" s="1" t="str">
        <f t="shared" si="1"/>
        <v>1</v>
      </c>
      <c r="H8" s="1">
        <f>VLOOKUP(RIGHT(B8,3),$B$16:$F$20,IF(MID(B9,3,1)="2",3,IF(MID(B9,3,1)="3","4","5")),0)</f>
        <v>790000</v>
      </c>
      <c r="I8" s="1">
        <f t="shared" si="0"/>
        <v>27650000</v>
      </c>
    </row>
    <row r="9" spans="1:10" ht="15" x14ac:dyDescent="0.25">
      <c r="A9" s="3">
        <v>5</v>
      </c>
      <c r="B9" s="1" t="s">
        <v>13</v>
      </c>
      <c r="C9" s="1" t="str">
        <f>VLOOKUP(RIGHT(B9,3),$B$16:$C$20,2,0)</f>
        <v>SAPA</v>
      </c>
      <c r="D9" s="2">
        <v>42521</v>
      </c>
      <c r="E9" s="2">
        <v>42530</v>
      </c>
      <c r="F9" s="1">
        <f>E9-D9+1</f>
        <v>10</v>
      </c>
      <c r="G9" s="1" t="str">
        <f>IF(MID(B10,4,1)="0","1;1",IF(MID(B10,4,1)="1","1","0,95"))</f>
        <v>0,95</v>
      </c>
      <c r="H9" s="1">
        <f>VLOOKUP(RIGHT(B9,3),$B$16:$F$20,IF(MID(B10,3,1)="2",3,IF(MID(B10,3,1)="3","4","5")),0)</f>
        <v>780000</v>
      </c>
      <c r="I9" s="1">
        <f t="shared" si="0"/>
        <v>7410000</v>
      </c>
    </row>
    <row r="10" spans="1:10" ht="15" x14ac:dyDescent="0.25">
      <c r="A10" s="3">
        <v>7</v>
      </c>
      <c r="B10" s="1" t="s">
        <v>15</v>
      </c>
      <c r="C10" s="1" t="str">
        <f>VLOOKUP(RIGHT(B10,3),$B$16:$C$20,2,0)</f>
        <v>SAPA</v>
      </c>
      <c r="D10" s="2">
        <v>42487</v>
      </c>
      <c r="E10" s="2">
        <v>42495</v>
      </c>
      <c r="F10" s="1">
        <f>E10-D10+1</f>
        <v>9</v>
      </c>
      <c r="G10" s="1" t="str">
        <f>IF(MID(B11,4,1)="0","1;1",IF(MID(B11,4,1)="1","1","0,95"))</f>
        <v>1</v>
      </c>
      <c r="H10" s="1">
        <f>VLOOKUP(RIGHT(B10,3),$B$16:$F$20,IF(MID(B11,3,1)="2",3,IF(MID(B11,3,1)="3","4","5")),0)</f>
        <v>790000</v>
      </c>
      <c r="I10" s="1">
        <f t="shared" si="0"/>
        <v>7110000</v>
      </c>
    </row>
    <row r="11" spans="1:10" ht="15" x14ac:dyDescent="0.25">
      <c r="A11" s="3">
        <v>10</v>
      </c>
      <c r="B11" s="1" t="s">
        <v>13</v>
      </c>
      <c r="C11" s="1" t="str">
        <f>VLOOKUP(RIGHT(B11,3),$B$16:$C$20,2,0)</f>
        <v>SAPA</v>
      </c>
      <c r="D11" s="2">
        <v>42523</v>
      </c>
      <c r="E11" s="2">
        <v>42533</v>
      </c>
      <c r="F11" s="1">
        <f>E11-D11+1</f>
        <v>11</v>
      </c>
      <c r="G11" s="1" t="str">
        <f t="shared" si="1"/>
        <v>0,95</v>
      </c>
      <c r="H11" s="1">
        <f>VLOOKUP(RIGHT(B11,3),$B$16:$F$20,IF(MID(B12,3,1)="2",3,IF(MID(B12,3,1)="3","4","5")),0)</f>
        <v>790000</v>
      </c>
      <c r="I11" s="1">
        <f t="shared" si="0"/>
        <v>8255499.9999999991</v>
      </c>
    </row>
    <row r="15" spans="1:10" ht="15" thickBot="1" x14ac:dyDescent="0.25"/>
    <row r="16" spans="1:10" ht="30" customHeight="1" thickTop="1" thickBot="1" x14ac:dyDescent="0.3">
      <c r="A16" s="5"/>
      <c r="B16" s="7" t="s">
        <v>21</v>
      </c>
      <c r="C16" s="7" t="s">
        <v>22</v>
      </c>
      <c r="D16" s="10" t="s">
        <v>23</v>
      </c>
      <c r="E16" s="10"/>
      <c r="F16" s="10"/>
      <c r="G16" s="7" t="s">
        <v>18</v>
      </c>
      <c r="H16" s="7"/>
      <c r="I16" s="7"/>
      <c r="J16" s="7"/>
    </row>
    <row r="17" spans="2:10" ht="16.5" thickTop="1" thickBot="1" x14ac:dyDescent="0.3">
      <c r="B17" s="7"/>
      <c r="C17" s="7"/>
      <c r="D17" s="11">
        <v>2</v>
      </c>
      <c r="E17" s="11">
        <v>3</v>
      </c>
      <c r="F17" s="12">
        <v>4</v>
      </c>
      <c r="G17" s="8" t="s">
        <v>19</v>
      </c>
      <c r="H17" s="6">
        <v>1</v>
      </c>
      <c r="I17" s="6">
        <v>3</v>
      </c>
      <c r="J17" s="6">
        <v>4</v>
      </c>
    </row>
    <row r="18" spans="2:10" ht="16.5" thickTop="1" thickBot="1" x14ac:dyDescent="0.3">
      <c r="B18" s="6" t="s">
        <v>24</v>
      </c>
      <c r="C18" s="6" t="s">
        <v>25</v>
      </c>
      <c r="D18" s="9">
        <v>750000</v>
      </c>
      <c r="E18" s="9">
        <v>780000</v>
      </c>
      <c r="F18" s="9">
        <v>790000</v>
      </c>
      <c r="G18" s="8" t="s">
        <v>20</v>
      </c>
      <c r="H18" s="6">
        <v>1.1000000000000001</v>
      </c>
      <c r="I18" s="6">
        <v>1.25</v>
      </c>
      <c r="J18" s="6">
        <v>1.4</v>
      </c>
    </row>
    <row r="19" spans="2:10" ht="15.75" thickTop="1" thickBot="1" x14ac:dyDescent="0.25">
      <c r="B19" s="6" t="s">
        <v>26</v>
      </c>
      <c r="C19" s="6" t="s">
        <v>27</v>
      </c>
      <c r="D19" s="9">
        <v>550000</v>
      </c>
      <c r="E19" s="9">
        <v>580000</v>
      </c>
      <c r="F19" s="9">
        <v>600000</v>
      </c>
    </row>
    <row r="20" spans="2:10" ht="15.75" thickTop="1" thickBot="1" x14ac:dyDescent="0.25">
      <c r="B20" s="6" t="s">
        <v>28</v>
      </c>
      <c r="C20" s="6" t="s">
        <v>29</v>
      </c>
      <c r="D20" s="9">
        <v>500000</v>
      </c>
      <c r="E20" s="9">
        <v>540000</v>
      </c>
      <c r="F20" s="9">
        <v>560000</v>
      </c>
    </row>
    <row r="21" spans="2:10" ht="15" thickTop="1" x14ac:dyDescent="0.2"/>
  </sheetData>
  <sortState ref="A2:I12">
    <sortCondition ref="C2:C12"/>
  </sortState>
  <mergeCells count="4">
    <mergeCell ref="G16:J16"/>
    <mergeCell ref="B16:B17"/>
    <mergeCell ref="C16:C17"/>
    <mergeCell ref="D16:F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KVO</dc:creator>
  <cp:lastModifiedBy>KVO</cp:lastModifiedBy>
  <dcterms:created xsi:type="dcterms:W3CDTF">2017-04-13T08:26:26Z</dcterms:created>
  <dcterms:modified xsi:type="dcterms:W3CDTF">2017-04-13T09:33:53Z</dcterms:modified>
</cp:coreProperties>
</file>